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080"/>
  </bookViews>
  <sheets>
    <sheet name="FINANCIER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9" i="1"/>
  <c r="C23" i="1" s="1"/>
  <c r="C12" i="1"/>
  <c r="C13" i="1" s="1"/>
</calcChain>
</file>

<file path=xl/sharedStrings.xml><?xml version="1.0" encoding="utf-8"?>
<sst xmlns="http://schemas.openxmlformats.org/spreadsheetml/2006/main" count="27" uniqueCount="26">
  <si>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</si>
  <si>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</si>
  <si>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</si>
  <si>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</si>
  <si>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INSTITUCION EDUCATIVA GIMNASIO DEL SAN JORGE</t>
  </si>
  <si>
    <t>NUMERO DE NIT</t>
  </si>
  <si>
    <t>900231528-2</t>
  </si>
  <si>
    <t>No DEL GRUPO AL QUE SE PRESENTA</t>
  </si>
  <si>
    <t>VALOR DEL PRESUPUESTO OFICIAL</t>
  </si>
  <si>
    <t>19 SUCRE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</si>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</sst>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B1" workbookViewId="0">
      <selection activeCell="C10" sqref="C10:D10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35" t="s">
        <v>0</v>
      </c>
      <c r="B1" s="36"/>
      <c r="C1" s="36"/>
      <c r="D1" s="36"/>
      <c r="E1" s="1"/>
    </row>
    <row r="2" spans="1:5" x14ac:dyDescent="0.25">
      <c r="A2" s="2"/>
      <c r="B2" s="37" t="s">
        <v>1</v>
      </c>
      <c r="C2" s="37"/>
      <c r="D2" s="37"/>
      <c r="E2" s="3"/>
    </row>
    <row r="3" spans="1:5" x14ac:dyDescent="0.25">
      <c r="A3" s="4"/>
      <c r="B3" s="37" t="s">
        <v>2</v>
      </c>
      <c r="C3" s="37"/>
      <c r="D3" s="37"/>
      <c r="E3" s="5"/>
    </row>
    <row r="4" spans="1:5" thickBot="1" x14ac:dyDescent="0.3">
      <c r="A4" s="6"/>
      <c r="B4" s="7"/>
      <c r="C4" s="7"/>
      <c r="D4" s="7"/>
      <c r="E4" s="8"/>
    </row>
    <row r="5" spans="1:5" ht="60" customHeight="1" thickBot="1" x14ac:dyDescent="0.3">
      <c r="A5" s="6"/>
      <c r="B5" s="9" t="s">
        <v>3</v>
      </c>
      <c r="C5" s="38" t="s">
        <v>4</v>
      </c>
      <c r="D5" s="39"/>
      <c r="E5" s="8"/>
    </row>
    <row r="6" spans="1:5" ht="16.5" thickBot="1" x14ac:dyDescent="0.3">
      <c r="A6" s="6"/>
      <c r="B6" s="10" t="s">
        <v>5</v>
      </c>
      <c r="C6" s="40" t="s">
        <v>6</v>
      </c>
      <c r="D6" s="41"/>
      <c r="E6" s="8"/>
    </row>
    <row r="7" spans="1:5" ht="16.5" thickBot="1" x14ac:dyDescent="0.3">
      <c r="A7" s="6"/>
      <c r="B7" s="10" t="s">
        <v>7</v>
      </c>
      <c r="C7" s="42" t="s">
        <v>8</v>
      </c>
      <c r="D7" s="43"/>
      <c r="E7" s="8"/>
    </row>
    <row r="8" spans="1:5" ht="16.5" thickBot="1" x14ac:dyDescent="0.3">
      <c r="A8" s="6"/>
      <c r="B8" s="11"/>
      <c r="C8" s="33"/>
      <c r="D8" s="34"/>
      <c r="E8" s="8"/>
    </row>
    <row r="9" spans="1:5" ht="16.5" thickBot="1" x14ac:dyDescent="0.3">
      <c r="A9" s="6"/>
      <c r="B9" s="11" t="s">
        <v>9</v>
      </c>
      <c r="C9" s="33">
        <v>2408770515</v>
      </c>
      <c r="D9" s="34"/>
      <c r="E9" s="8"/>
    </row>
    <row r="10" spans="1:5" ht="16.5" thickBot="1" x14ac:dyDescent="0.3">
      <c r="A10" s="6"/>
      <c r="B10" s="11"/>
      <c r="C10" s="33"/>
      <c r="D10" s="34"/>
      <c r="E10" s="8"/>
    </row>
    <row r="11" spans="1:5" ht="16.5" thickBot="1" x14ac:dyDescent="0.3">
      <c r="A11" s="6"/>
      <c r="B11" s="11"/>
      <c r="C11" s="33"/>
      <c r="D11" s="34"/>
      <c r="E11" s="8"/>
    </row>
    <row r="12" spans="1:5" ht="32.25" thickBot="1" x14ac:dyDescent="0.3">
      <c r="A12" s="6"/>
      <c r="B12" s="12" t="s">
        <v>10</v>
      </c>
      <c r="C12" s="33">
        <f>SUM(C8:D11)</f>
        <v>2408770515</v>
      </c>
      <c r="D12" s="34"/>
      <c r="E12" s="8"/>
    </row>
    <row r="13" spans="1:5" ht="48" thickBot="1" x14ac:dyDescent="0.3">
      <c r="A13" s="6"/>
      <c r="B13" s="12" t="s">
        <v>11</v>
      </c>
      <c r="C13" s="33">
        <f>+C12/616000</f>
        <v>3910.3417451298701</v>
      </c>
      <c r="D13" s="34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12</v>
      </c>
      <c r="C15" s="13"/>
      <c r="D15" s="14"/>
      <c r="E15" s="8"/>
    </row>
    <row r="16" spans="1:5" ht="15" x14ac:dyDescent="0.25">
      <c r="A16" s="6"/>
      <c r="B16" s="15" t="s">
        <v>13</v>
      </c>
      <c r="C16" s="16">
        <v>16338787</v>
      </c>
      <c r="D16" s="17"/>
      <c r="E16" s="8"/>
    </row>
    <row r="17" spans="1:6" ht="15" x14ac:dyDescent="0.25">
      <c r="A17" s="6"/>
      <c r="B17" s="6" t="s">
        <v>14</v>
      </c>
      <c r="C17" s="18">
        <v>33698787</v>
      </c>
      <c r="D17" s="8"/>
      <c r="E17" s="8"/>
    </row>
    <row r="18" spans="1:6" ht="15" x14ac:dyDescent="0.25">
      <c r="A18" s="6"/>
      <c r="B18" s="6" t="s">
        <v>15</v>
      </c>
      <c r="C18" s="18">
        <v>13698787</v>
      </c>
      <c r="D18" s="8"/>
      <c r="E18" s="8"/>
    </row>
    <row r="19" spans="1:6" thickBot="1" x14ac:dyDescent="0.3">
      <c r="A19" s="6"/>
      <c r="B19" s="19" t="s">
        <v>16</v>
      </c>
      <c r="C19" s="18">
        <f>C18</f>
        <v>13698787</v>
      </c>
      <c r="D19" s="20"/>
      <c r="E19" s="8"/>
    </row>
    <row r="20" spans="1:6" ht="16.5" thickBot="1" x14ac:dyDescent="0.3">
      <c r="A20" s="6"/>
      <c r="B20" s="47" t="s">
        <v>17</v>
      </c>
      <c r="C20" s="48"/>
      <c r="D20" s="49"/>
      <c r="E20" s="8"/>
    </row>
    <row r="21" spans="1:6" ht="16.5" thickBot="1" x14ac:dyDescent="0.3">
      <c r="A21" s="6"/>
      <c r="B21" s="47" t="s">
        <v>18</v>
      </c>
      <c r="C21" s="48"/>
      <c r="D21" s="49"/>
      <c r="E21" s="8"/>
    </row>
    <row r="22" spans="1:6" x14ac:dyDescent="0.25">
      <c r="A22" s="6"/>
      <c r="B22" s="21" t="s">
        <v>19</v>
      </c>
      <c r="C22" s="22">
        <f>C16/C18</f>
        <v>1.1927177931885502</v>
      </c>
      <c r="D22" s="14" t="s">
        <v>20</v>
      </c>
      <c r="E22" s="8"/>
    </row>
    <row r="23" spans="1:6" ht="16.5" thickBot="1" x14ac:dyDescent="0.3">
      <c r="A23" s="6"/>
      <c r="B23" s="23" t="s">
        <v>21</v>
      </c>
      <c r="C23" s="24">
        <f>C19/C17*100</f>
        <v>40.650682767899035</v>
      </c>
      <c r="D23" s="25" t="s">
        <v>20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50"/>
      <c r="B25" s="51" t="s">
        <v>22</v>
      </c>
      <c r="C25" s="53" t="s">
        <v>23</v>
      </c>
      <c r="D25" s="54"/>
      <c r="E25" s="55"/>
      <c r="F25" s="44"/>
    </row>
    <row r="26" spans="1:6" ht="16.5" thickBot="1" x14ac:dyDescent="0.3">
      <c r="A26" s="50"/>
      <c r="B26" s="52"/>
      <c r="C26" s="45" t="s">
        <v>24</v>
      </c>
      <c r="D26" s="46"/>
      <c r="E26" s="55"/>
      <c r="F26" s="44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25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SOPORTE</cp:lastModifiedBy>
  <dcterms:created xsi:type="dcterms:W3CDTF">2014-12-12T05:28:05Z</dcterms:created>
  <dcterms:modified xsi:type="dcterms:W3CDTF">2014-12-12T18:08:08Z</dcterms:modified>
</cp:coreProperties>
</file>